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1" i="1" l="1"/>
  <c r="F41" i="1"/>
  <c r="E41" i="1"/>
</calcChain>
</file>

<file path=xl/sharedStrings.xml><?xml version="1.0" encoding="utf-8"?>
<sst xmlns="http://schemas.openxmlformats.org/spreadsheetml/2006/main" count="48" uniqueCount="46">
  <si>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</si>
  <si>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</si>
  <si>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</si>
  <si>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</si>
  <si>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</si>
  <si>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</si>
  <si>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</si>
  <si>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</si>
  <si>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</si>
  <si>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</si>
  <si>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</si>
  <si>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</si>
  <si>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</si>
  <si>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110 кВ Кириллов</t>
  </si>
  <si>
    <t xml:space="preserve"> 0,4 Кириллов ТСН 1 ао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</si>
  <si>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</si>
  <si>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</si>
  <si>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</si>
  <si>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</si>
  <si>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</si>
  <si>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</si>
  <si>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ао</t>
  </si>
  <si>
    <t xml:space="preserve"> 10 Кириллов-Горсеть 3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</si>
  <si>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</si>
  <si>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</si>
  <si>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</si>
  <si>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</si>
  <si>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Кириллов-Кольцевой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</si>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</sst>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L23" sqref="L2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142687.90125</v>
      </c>
      <c r="C9" s="32">
        <v>142688.73749999999</v>
      </c>
      <c r="D9" s="33">
        <v>80</v>
      </c>
      <c r="E9" s="34">
        <v>66.900000000000006</v>
      </c>
      <c r="F9" s="35">
        <v>66.900000000000006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107230.91875</v>
      </c>
      <c r="C10" s="38">
        <v>107233.6875</v>
      </c>
      <c r="D10" s="39">
        <v>80</v>
      </c>
      <c r="E10" s="40">
        <v>221.5</v>
      </c>
      <c r="F10" s="41">
        <v>221.5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633.98320000000001</v>
      </c>
      <c r="C11" s="38">
        <v>635.74540000000002</v>
      </c>
      <c r="D11" s="39">
        <v>20000</v>
      </c>
      <c r="E11" s="40">
        <v>35244</v>
      </c>
      <c r="F11" s="41">
        <v>35244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1366.4151999999999</v>
      </c>
      <c r="C12" s="38">
        <v>1370.4169999999999</v>
      </c>
      <c r="D12" s="39">
        <v>20000</v>
      </c>
      <c r="E12" s="40">
        <v>80036</v>
      </c>
      <c r="F12" s="41">
        <v>80036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2931.1525999999999</v>
      </c>
      <c r="C13" s="38">
        <v>2935.2538</v>
      </c>
      <c r="D13" s="39">
        <v>2000</v>
      </c>
      <c r="E13" s="40">
        <v>8202.4</v>
      </c>
      <c r="F13" s="41">
        <v>8202.4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1928.3306250000001</v>
      </c>
      <c r="C14" s="38">
        <v>1931.0805</v>
      </c>
      <c r="D14" s="39">
        <v>2000</v>
      </c>
      <c r="E14" s="40">
        <v>5499.75</v>
      </c>
      <c r="F14" s="41">
        <v>5499.75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20292.059499999999</v>
      </c>
      <c r="C15" s="38">
        <v>20301.013999999999</v>
      </c>
      <c r="D15" s="39">
        <v>3000</v>
      </c>
      <c r="E15" s="40">
        <v>26863.5</v>
      </c>
      <c r="F15" s="41">
        <v>26863.5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12032.711499999999</v>
      </c>
      <c r="C16" s="38">
        <v>12037.492</v>
      </c>
      <c r="D16" s="39">
        <v>6000</v>
      </c>
      <c r="E16" s="40">
        <v>28683</v>
      </c>
      <c r="F16" s="41">
        <v>28683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4960.1670000000004</v>
      </c>
      <c r="C17" s="38">
        <v>4962.8689999999997</v>
      </c>
      <c r="D17" s="39">
        <v>6000</v>
      </c>
      <c r="E17" s="40">
        <v>16212</v>
      </c>
      <c r="F17" s="41">
        <v>16212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187.10140000000001</v>
      </c>
      <c r="C18" s="38">
        <v>187.22280000000001</v>
      </c>
      <c r="D18" s="39">
        <v>4000</v>
      </c>
      <c r="E18" s="40">
        <v>485.6</v>
      </c>
      <c r="F18" s="41">
        <v>485.6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359.26</v>
      </c>
      <c r="C19" s="38">
        <v>359.26</v>
      </c>
      <c r="D19" s="39">
        <v>4000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4513.4660999999996</v>
      </c>
      <c r="C20" s="38">
        <v>4514.9579999999996</v>
      </c>
      <c r="D20" s="39">
        <v>3000</v>
      </c>
      <c r="E20" s="40">
        <v>4475.7</v>
      </c>
      <c r="F20" s="41">
        <v>4475.7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1892.6322</v>
      </c>
      <c r="C21" s="38">
        <v>1892.6322</v>
      </c>
      <c r="D21" s="39">
        <v>3000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2204.4243999999999</v>
      </c>
      <c r="C22" s="38">
        <v>2207.9317999999998</v>
      </c>
      <c r="D22" s="39">
        <v>3000</v>
      </c>
      <c r="E22" s="40">
        <v>10522.2</v>
      </c>
      <c r="F22" s="41">
        <v>10522.2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1543.4774</v>
      </c>
      <c r="C23" s="38">
        <v>1545.7824000000001</v>
      </c>
      <c r="D23" s="39">
        <v>3000</v>
      </c>
      <c r="E23" s="40">
        <v>6915</v>
      </c>
      <c r="F23" s="41">
        <v>6915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3357.44</v>
      </c>
      <c r="C24" s="38">
        <v>3357.44</v>
      </c>
      <c r="D24" s="39">
        <v>3000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1783.9970000000001</v>
      </c>
      <c r="C25" s="38">
        <v>1783.9970000000001</v>
      </c>
      <c r="D25" s="39">
        <v>3000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316.46620000000001</v>
      </c>
      <c r="C26" s="38">
        <v>316.83240000000001</v>
      </c>
      <c r="D26" s="39">
        <v>1000</v>
      </c>
      <c r="E26" s="40">
        <v>366.2</v>
      </c>
      <c r="F26" s="41">
        <v>366.2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1708.0815</v>
      </c>
      <c r="C27" s="38">
        <v>1710.4472499999999</v>
      </c>
      <c r="D27" s="39">
        <v>3000</v>
      </c>
      <c r="E27" s="40">
        <v>7097.25</v>
      </c>
      <c r="F27" s="41">
        <v>7097.25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114.504</v>
      </c>
      <c r="C28" s="38">
        <v>114.504</v>
      </c>
      <c r="D28" s="39">
        <v>33000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5741.6859999999997</v>
      </c>
      <c r="C29" s="38">
        <v>5747.7269999999999</v>
      </c>
      <c r="D29" s="39">
        <v>33000</v>
      </c>
      <c r="E29" s="40">
        <v>199353</v>
      </c>
      <c r="F29" s="41">
        <v>199353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468.66160000000002</v>
      </c>
      <c r="C30" s="38">
        <v>469.20679999999999</v>
      </c>
      <c r="D30" s="39">
        <v>66000</v>
      </c>
      <c r="E30" s="40">
        <v>35983.199999999997</v>
      </c>
      <c r="F30" s="41">
        <v>35983.199999999997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1337.0065999999999</v>
      </c>
      <c r="C31" s="38">
        <v>1338.4638</v>
      </c>
      <c r="D31" s="39">
        <v>66000</v>
      </c>
      <c r="E31" s="40">
        <v>96175.2</v>
      </c>
      <c r="F31" s="41">
        <v>96175.2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276.43220000000002</v>
      </c>
      <c r="C32" s="38">
        <v>276.43220000000002</v>
      </c>
      <c r="D32" s="39">
        <v>33000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20526.135600000001</v>
      </c>
      <c r="C33" s="38">
        <v>20536.325000000001</v>
      </c>
      <c r="D33" s="39">
        <v>33000</v>
      </c>
      <c r="E33" s="40">
        <v>336250.2</v>
      </c>
      <c r="F33" s="41">
        <v>336250.2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8991.8058000000001</v>
      </c>
      <c r="C34" s="38">
        <v>8996.7528000000002</v>
      </c>
      <c r="D34" s="39">
        <v>33000</v>
      </c>
      <c r="E34" s="40">
        <v>163251</v>
      </c>
      <c r="F34" s="41">
        <v>163251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447.72699999999998</v>
      </c>
      <c r="C35" s="38">
        <v>447.72699999999998</v>
      </c>
      <c r="D35" s="39">
        <v>33000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41</v>
      </c>
      <c r="B36" s="38">
        <v>4512.4863999999998</v>
      </c>
      <c r="C36" s="38">
        <v>4513.7323999999999</v>
      </c>
      <c r="D36" s="39">
        <v>33000</v>
      </c>
      <c r="E36" s="40">
        <v>41118</v>
      </c>
      <c r="F36" s="41">
        <v>41118</v>
      </c>
      <c r="G36" s="41">
        <v>0</v>
      </c>
      <c r="H36" s="42">
        <v>0</v>
      </c>
    </row>
    <row r="37" spans="1:8" x14ac:dyDescent="0.25">
      <c r="A37" s="37" t="s">
        <v>42</v>
      </c>
      <c r="B37" s="38">
        <v>166.92320000000001</v>
      </c>
      <c r="C37" s="38">
        <v>166.92320000000001</v>
      </c>
      <c r="D37" s="39">
        <v>33000</v>
      </c>
      <c r="E37" s="40">
        <v>0</v>
      </c>
      <c r="F37" s="41">
        <v>0</v>
      </c>
      <c r="G37" s="41">
        <v>0</v>
      </c>
      <c r="H37" s="42"/>
    </row>
    <row r="38" spans="1:8" x14ac:dyDescent="0.25">
      <c r="A38" s="37" t="s">
        <v>43</v>
      </c>
      <c r="B38" s="38">
        <v>722.22500000000002</v>
      </c>
      <c r="C38" s="38">
        <v>722.22500000000002</v>
      </c>
      <c r="D38" s="39">
        <v>21000</v>
      </c>
      <c r="E38" s="40">
        <v>0</v>
      </c>
      <c r="F38" s="41">
        <v>0</v>
      </c>
      <c r="G38" s="41">
        <v>0</v>
      </c>
      <c r="H38" s="42"/>
    </row>
    <row r="39" spans="1:8" x14ac:dyDescent="0.25">
      <c r="A39" s="37" t="s">
        <v>44</v>
      </c>
      <c r="B39" s="38">
        <v>2104.7404999999999</v>
      </c>
      <c r="C39" s="38">
        <v>2105.4355</v>
      </c>
      <c r="D39" s="39">
        <v>21000</v>
      </c>
      <c r="E39" s="40">
        <v>14595</v>
      </c>
      <c r="F39" s="41">
        <v>14595</v>
      </c>
      <c r="G39" s="41">
        <v>0</v>
      </c>
      <c r="H39" s="42">
        <v>0</v>
      </c>
    </row>
    <row r="40" spans="1:8" ht="16.5" thickBot="1" x14ac:dyDescent="0.3">
      <c r="A40" s="43" t="s">
        <v>45</v>
      </c>
      <c r="B40" s="44">
        <v>3250.12</v>
      </c>
      <c r="C40" s="44">
        <v>3250.9605000000001</v>
      </c>
      <c r="D40" s="45">
        <v>14000</v>
      </c>
      <c r="E40" s="46">
        <v>11767</v>
      </c>
      <c r="F40" s="47">
        <v>11767</v>
      </c>
      <c r="G40" s="47">
        <v>0</v>
      </c>
      <c r="H40" s="48">
        <v>0</v>
      </c>
    </row>
    <row r="41" spans="1:8" x14ac:dyDescent="0.25">
      <c r="E41" s="49">
        <f>SUM(E9:E40)</f>
        <v>1129383.6000000001</v>
      </c>
      <c r="F41" s="50">
        <f>SUM(F9:F40)</f>
        <v>1129383.6000000001</v>
      </c>
      <c r="G41" s="50">
        <f>SUM(G9:G40)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2014-12-30T07:41:36Z</dcterms:modified>
</cp:coreProperties>
</file>